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<sst xmlns="http://schemas.openxmlformats.org/spreadsheetml/2006/main" count="172" uniqueCount="62">
  <si>
    <t>中国人民财产保险股份有限公司莆田市涵江支公司</t>
  </si>
  <si>
    <t>水稻种植保险承保公示清单</t>
  </si>
  <si>
    <t>莆田市涵江区白塘镇 安仁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</si>
  <si>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</si>
  <si>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</si>
  <si>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</si>
  <si>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</si>
  <si>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</si>
  <si>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</si>
  <si>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</si>
  <si>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</si>
  <si>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</si>
  <si>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</si>
  <si>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郑文清</t>
  </si>
  <si>
    <t>1组</t>
  </si>
  <si>
    <t>早稻</t>
  </si>
  <si>
    <t>林元芬</t>
  </si>
  <si>
    <t>500</t>
  </si>
  <si>
    <t>林文新</t>
  </si>
  <si>
    <t>郑文水</t>
  </si>
  <si>
    <t>郭玉瑞</t>
  </si>
  <si>
    <t>郑丽英</t>
  </si>
  <si>
    <t>郑玉清</t>
  </si>
  <si>
    <t>曾钰珍</t>
  </si>
  <si>
    <t>郑文堂</t>
  </si>
  <si>
    <t>林志良</t>
  </si>
  <si>
    <t>林志清</t>
  </si>
  <si>
    <t>林源洋</t>
  </si>
  <si>
    <t>郑文金</t>
  </si>
  <si>
    <t>林金英</t>
  </si>
  <si>
    <t>林文荣</t>
  </si>
  <si>
    <t>林丽</t>
  </si>
  <si>
    <t>林金清</t>
  </si>
  <si>
    <t>2组</t>
  </si>
  <si>
    <t>林金堂</t>
  </si>
  <si>
    <t>陈爱珍</t>
  </si>
  <si>
    <t>林金坡</t>
  </si>
  <si>
    <t>林文瑞</t>
  </si>
  <si>
    <t>陈国珍</t>
  </si>
  <si>
    <t>林建华</t>
  </si>
  <si>
    <t>林国梅</t>
  </si>
  <si>
    <t>林金章</t>
  </si>
  <si>
    <t>林金平</t>
  </si>
  <si>
    <t>林志雄</t>
  </si>
  <si>
    <t>林锦发</t>
  </si>
  <si>
    <t>林寿潘</t>
  </si>
  <si>
    <t>林炳坤</t>
  </si>
  <si>
    <t>陈金忠</t>
  </si>
  <si>
    <t>林彩凤</t>
  </si>
  <si>
    <t>林裕春</t>
  </si>
  <si>
    <t>林金鹏</t>
  </si>
  <si>
    <t>陈凤珍</t>
  </si>
  <si>
    <t>林金珠</t>
  </si>
  <si>
    <t>陈云章</t>
  </si>
  <si>
    <t>陈云珊</t>
  </si>
  <si>
    <t>林燕仔</t>
  </si>
  <si>
    <t>合计</t>
  </si>
  <si>
    <t>48.31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</si>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</sst>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2"/>
      <color rgb="FF000000"/>
      <name val="仿宋"/>
      <charset val="134"/>
    </font>
    <font>
      <sz val="11"/>
      <name val="宋体"/>
      <charset val="134"/>
    </font>
    <font>
      <sz val="14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176" fontId="8" fillId="0" borderId="1" xfId="5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5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177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1"/>
  <sheetViews>
    <sheetView tabSelected="1" workbookViewId="0">
      <selection activeCell="N46" sqref="N46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4" t="s">
        <v>14</v>
      </c>
      <c r="D8" s="25" t="s">
        <v>15</v>
      </c>
      <c r="E8" s="26">
        <v>1.4</v>
      </c>
      <c r="F8" s="27">
        <v>500</v>
      </c>
      <c r="G8" s="28">
        <f>E8*15</f>
        <v>21</v>
      </c>
      <c r="H8" s="28">
        <f>G8*0.2</f>
        <v>4.2</v>
      </c>
    </row>
    <row r="9" ht="14.25" spans="1:8">
      <c r="A9" s="29">
        <v>2</v>
      </c>
      <c r="B9" s="23" t="s">
        <v>16</v>
      </c>
      <c r="C9" s="24" t="s">
        <v>14</v>
      </c>
      <c r="D9" s="25" t="s">
        <v>15</v>
      </c>
      <c r="E9" s="26">
        <v>1.2</v>
      </c>
      <c r="F9" s="30" t="s">
        <v>17</v>
      </c>
      <c r="G9" s="28">
        <f t="shared" ref="G9:G46" si="0">E9*15</f>
        <v>18</v>
      </c>
      <c r="H9" s="28">
        <f t="shared" ref="H9:H46" si="1">G9*0.2</f>
        <v>3.6</v>
      </c>
    </row>
    <row r="10" ht="14.25" spans="1:8">
      <c r="A10" s="22">
        <v>3</v>
      </c>
      <c r="B10" s="23" t="s">
        <v>18</v>
      </c>
      <c r="C10" s="24" t="s">
        <v>14</v>
      </c>
      <c r="D10" s="25" t="s">
        <v>15</v>
      </c>
      <c r="E10" s="26">
        <v>0.87</v>
      </c>
      <c r="F10" s="30" t="s">
        <v>17</v>
      </c>
      <c r="G10" s="28">
        <f t="shared" si="0"/>
        <v>13.05</v>
      </c>
      <c r="H10" s="28">
        <f t="shared" si="1"/>
        <v>2.61</v>
      </c>
    </row>
    <row r="11" ht="14.25" spans="1:8">
      <c r="A11" s="29">
        <v>4</v>
      </c>
      <c r="B11" s="23" t="s">
        <v>19</v>
      </c>
      <c r="C11" s="24" t="s">
        <v>14</v>
      </c>
      <c r="D11" s="25" t="s">
        <v>15</v>
      </c>
      <c r="E11" s="26">
        <v>0.8</v>
      </c>
      <c r="F11" s="30" t="s">
        <v>17</v>
      </c>
      <c r="G11" s="28">
        <f t="shared" si="0"/>
        <v>12</v>
      </c>
      <c r="H11" s="28">
        <f t="shared" si="1"/>
        <v>2.4</v>
      </c>
    </row>
    <row r="12" ht="14.25" spans="1:8">
      <c r="A12" s="22">
        <v>5</v>
      </c>
      <c r="B12" s="23" t="s">
        <v>20</v>
      </c>
      <c r="C12" s="24" t="s">
        <v>14</v>
      </c>
      <c r="D12" s="25" t="s">
        <v>15</v>
      </c>
      <c r="E12" s="26">
        <v>0.9</v>
      </c>
      <c r="F12" s="30" t="s">
        <v>17</v>
      </c>
      <c r="G12" s="28">
        <f t="shared" si="0"/>
        <v>13.5</v>
      </c>
      <c r="H12" s="28">
        <f t="shared" si="1"/>
        <v>2.7</v>
      </c>
    </row>
    <row r="13" ht="14.25" spans="1:8">
      <c r="A13" s="29">
        <v>6</v>
      </c>
      <c r="B13" s="23" t="s">
        <v>21</v>
      </c>
      <c r="C13" s="24" t="s">
        <v>14</v>
      </c>
      <c r="D13" s="25" t="s">
        <v>15</v>
      </c>
      <c r="E13" s="26">
        <v>0.8</v>
      </c>
      <c r="F13" s="30" t="s">
        <v>17</v>
      </c>
      <c r="G13" s="28">
        <f t="shared" si="0"/>
        <v>12</v>
      </c>
      <c r="H13" s="28">
        <f t="shared" si="1"/>
        <v>2.4</v>
      </c>
    </row>
    <row r="14" ht="14.25" spans="1:8">
      <c r="A14" s="22">
        <v>7</v>
      </c>
      <c r="B14" s="23" t="s">
        <v>22</v>
      </c>
      <c r="C14" s="24" t="s">
        <v>14</v>
      </c>
      <c r="D14" s="25" t="s">
        <v>15</v>
      </c>
      <c r="E14" s="26">
        <v>0.65</v>
      </c>
      <c r="F14" s="30" t="s">
        <v>17</v>
      </c>
      <c r="G14" s="28">
        <f t="shared" si="0"/>
        <v>9.75</v>
      </c>
      <c r="H14" s="28">
        <f t="shared" si="1"/>
        <v>1.95</v>
      </c>
    </row>
    <row r="15" ht="14.25" spans="1:8">
      <c r="A15" s="29">
        <v>8</v>
      </c>
      <c r="B15" s="23" t="s">
        <v>23</v>
      </c>
      <c r="C15" s="24" t="s">
        <v>14</v>
      </c>
      <c r="D15" s="25" t="s">
        <v>15</v>
      </c>
      <c r="E15" s="26">
        <v>1.3</v>
      </c>
      <c r="F15" s="30" t="s">
        <v>17</v>
      </c>
      <c r="G15" s="28">
        <f t="shared" si="0"/>
        <v>19.5</v>
      </c>
      <c r="H15" s="28">
        <f t="shared" si="1"/>
        <v>3.9</v>
      </c>
    </row>
    <row r="16" ht="14.25" spans="1:8">
      <c r="A16" s="22">
        <v>9</v>
      </c>
      <c r="B16" s="23" t="s">
        <v>24</v>
      </c>
      <c r="C16" s="24" t="s">
        <v>14</v>
      </c>
      <c r="D16" s="25" t="s">
        <v>15</v>
      </c>
      <c r="E16" s="26">
        <v>1</v>
      </c>
      <c r="F16" s="30" t="s">
        <v>17</v>
      </c>
      <c r="G16" s="28">
        <f t="shared" si="0"/>
        <v>15</v>
      </c>
      <c r="H16" s="28">
        <f t="shared" si="1"/>
        <v>3</v>
      </c>
    </row>
    <row r="17" ht="14.25" spans="1:8">
      <c r="A17" s="29">
        <v>10</v>
      </c>
      <c r="B17" s="23" t="s">
        <v>25</v>
      </c>
      <c r="C17" s="24" t="s">
        <v>14</v>
      </c>
      <c r="D17" s="25" t="s">
        <v>15</v>
      </c>
      <c r="E17" s="26">
        <v>1.07</v>
      </c>
      <c r="F17" s="30" t="s">
        <v>17</v>
      </c>
      <c r="G17" s="28">
        <f t="shared" si="0"/>
        <v>16.05</v>
      </c>
      <c r="H17" s="28">
        <f t="shared" si="1"/>
        <v>3.21</v>
      </c>
    </row>
    <row r="18" ht="14.25" spans="1:8">
      <c r="A18" s="22">
        <v>11</v>
      </c>
      <c r="B18" s="23" t="s">
        <v>26</v>
      </c>
      <c r="C18" s="24" t="s">
        <v>14</v>
      </c>
      <c r="D18" s="25" t="s">
        <v>15</v>
      </c>
      <c r="E18" s="26">
        <v>1.43</v>
      </c>
      <c r="F18" s="30" t="s">
        <v>17</v>
      </c>
      <c r="G18" s="28">
        <f t="shared" si="0"/>
        <v>21.45</v>
      </c>
      <c r="H18" s="28">
        <f t="shared" si="1"/>
        <v>4.29</v>
      </c>
    </row>
    <row r="19" ht="14.25" spans="1:8">
      <c r="A19" s="29">
        <v>12</v>
      </c>
      <c r="B19" s="23" t="s">
        <v>27</v>
      </c>
      <c r="C19" s="24" t="s">
        <v>14</v>
      </c>
      <c r="D19" s="25" t="s">
        <v>15</v>
      </c>
      <c r="E19" s="26">
        <v>0.91</v>
      </c>
      <c r="F19" s="30" t="s">
        <v>17</v>
      </c>
      <c r="G19" s="28">
        <f t="shared" si="0"/>
        <v>13.65</v>
      </c>
      <c r="H19" s="28">
        <f t="shared" si="1"/>
        <v>2.73</v>
      </c>
    </row>
    <row r="20" ht="14.25" spans="1:8">
      <c r="A20" s="22">
        <v>13</v>
      </c>
      <c r="B20" s="23" t="s">
        <v>28</v>
      </c>
      <c r="C20" s="24" t="s">
        <v>14</v>
      </c>
      <c r="D20" s="25" t="s">
        <v>15</v>
      </c>
      <c r="E20" s="26">
        <v>0.7</v>
      </c>
      <c r="F20" s="30" t="s">
        <v>17</v>
      </c>
      <c r="G20" s="28">
        <f t="shared" si="0"/>
        <v>10.5</v>
      </c>
      <c r="H20" s="28">
        <f t="shared" si="1"/>
        <v>2.1</v>
      </c>
    </row>
    <row r="21" ht="14.25" spans="1:8">
      <c r="A21" s="29">
        <v>14</v>
      </c>
      <c r="B21" s="23" t="s">
        <v>29</v>
      </c>
      <c r="C21" s="24" t="s">
        <v>14</v>
      </c>
      <c r="D21" s="25" t="s">
        <v>15</v>
      </c>
      <c r="E21" s="26">
        <v>1.26</v>
      </c>
      <c r="F21" s="30" t="s">
        <v>17</v>
      </c>
      <c r="G21" s="28">
        <f t="shared" si="0"/>
        <v>18.9</v>
      </c>
      <c r="H21" s="28">
        <f t="shared" si="1"/>
        <v>3.78</v>
      </c>
    </row>
    <row r="22" ht="14.25" spans="1:8">
      <c r="A22" s="22">
        <v>15</v>
      </c>
      <c r="B22" s="23" t="s">
        <v>30</v>
      </c>
      <c r="C22" s="24" t="s">
        <v>14</v>
      </c>
      <c r="D22" s="25" t="s">
        <v>15</v>
      </c>
      <c r="E22" s="26">
        <v>0.55</v>
      </c>
      <c r="F22" s="30" t="s">
        <v>17</v>
      </c>
      <c r="G22" s="28">
        <f t="shared" si="0"/>
        <v>8.25</v>
      </c>
      <c r="H22" s="28">
        <f t="shared" si="1"/>
        <v>1.65</v>
      </c>
    </row>
    <row r="23" ht="14.25" spans="1:8">
      <c r="A23" s="29">
        <v>16</v>
      </c>
      <c r="B23" s="23" t="s">
        <v>31</v>
      </c>
      <c r="C23" s="24" t="s">
        <v>14</v>
      </c>
      <c r="D23" s="25" t="s">
        <v>15</v>
      </c>
      <c r="E23" s="26">
        <v>1.35</v>
      </c>
      <c r="F23" s="30" t="s">
        <v>17</v>
      </c>
      <c r="G23" s="28">
        <f t="shared" si="0"/>
        <v>20.25</v>
      </c>
      <c r="H23" s="28">
        <f t="shared" si="1"/>
        <v>4.05</v>
      </c>
    </row>
    <row r="24" ht="14.25" spans="1:8">
      <c r="A24" s="22">
        <v>17</v>
      </c>
      <c r="B24" s="23" t="s">
        <v>32</v>
      </c>
      <c r="C24" s="24" t="s">
        <v>33</v>
      </c>
      <c r="D24" s="25" t="s">
        <v>15</v>
      </c>
      <c r="E24" s="26">
        <v>0.6</v>
      </c>
      <c r="F24" s="30" t="s">
        <v>17</v>
      </c>
      <c r="G24" s="28">
        <f t="shared" si="0"/>
        <v>9</v>
      </c>
      <c r="H24" s="28">
        <f t="shared" si="1"/>
        <v>1.8</v>
      </c>
    </row>
    <row r="25" ht="14.25" spans="1:8">
      <c r="A25" s="29">
        <v>18</v>
      </c>
      <c r="B25" s="23" t="s">
        <v>34</v>
      </c>
      <c r="C25" s="24" t="s">
        <v>33</v>
      </c>
      <c r="D25" s="25" t="s">
        <v>15</v>
      </c>
      <c r="E25" s="26">
        <v>1.18</v>
      </c>
      <c r="F25" s="30" t="s">
        <v>17</v>
      </c>
      <c r="G25" s="28">
        <f t="shared" si="0"/>
        <v>17.7</v>
      </c>
      <c r="H25" s="28">
        <f t="shared" si="1"/>
        <v>3.54</v>
      </c>
    </row>
    <row r="26" ht="14.25" spans="1:8">
      <c r="A26" s="22">
        <v>19</v>
      </c>
      <c r="B26" s="23" t="s">
        <v>35</v>
      </c>
      <c r="C26" s="24" t="s">
        <v>33</v>
      </c>
      <c r="D26" s="25" t="s">
        <v>15</v>
      </c>
      <c r="E26" s="26">
        <v>1.1</v>
      </c>
      <c r="F26" s="30" t="s">
        <v>17</v>
      </c>
      <c r="G26" s="28">
        <f t="shared" si="0"/>
        <v>16.5</v>
      </c>
      <c r="H26" s="28">
        <f t="shared" si="1"/>
        <v>3.3</v>
      </c>
    </row>
    <row r="27" ht="14.25" spans="1:8">
      <c r="A27" s="29">
        <v>20</v>
      </c>
      <c r="B27" s="23" t="s">
        <v>36</v>
      </c>
      <c r="C27" s="24" t="s">
        <v>33</v>
      </c>
      <c r="D27" s="25" t="s">
        <v>15</v>
      </c>
      <c r="E27" s="26">
        <v>0.96</v>
      </c>
      <c r="F27" s="30" t="s">
        <v>17</v>
      </c>
      <c r="G27" s="28">
        <f t="shared" si="0"/>
        <v>14.4</v>
      </c>
      <c r="H27" s="28">
        <f t="shared" si="1"/>
        <v>2.88</v>
      </c>
    </row>
    <row r="28" ht="14.25" spans="1:8">
      <c r="A28" s="22">
        <v>21</v>
      </c>
      <c r="B28" s="23" t="s">
        <v>37</v>
      </c>
      <c r="C28" s="24" t="s">
        <v>33</v>
      </c>
      <c r="D28" s="25" t="s">
        <v>15</v>
      </c>
      <c r="E28" s="26">
        <v>1.12</v>
      </c>
      <c r="F28" s="30" t="s">
        <v>17</v>
      </c>
      <c r="G28" s="28">
        <f t="shared" si="0"/>
        <v>16.8</v>
      </c>
      <c r="H28" s="28">
        <f t="shared" si="1"/>
        <v>3.36</v>
      </c>
    </row>
    <row r="29" ht="14.25" spans="1:8">
      <c r="A29" s="29">
        <v>22</v>
      </c>
      <c r="B29" s="23" t="s">
        <v>38</v>
      </c>
      <c r="C29" s="24" t="s">
        <v>33</v>
      </c>
      <c r="D29" s="25" t="s">
        <v>15</v>
      </c>
      <c r="E29" s="26">
        <v>2.37</v>
      </c>
      <c r="F29" s="30" t="s">
        <v>17</v>
      </c>
      <c r="G29" s="28">
        <f t="shared" si="0"/>
        <v>35.55</v>
      </c>
      <c r="H29" s="28">
        <f t="shared" si="1"/>
        <v>7.11</v>
      </c>
    </row>
    <row r="30" ht="14.25" spans="1:8">
      <c r="A30" s="22">
        <v>23</v>
      </c>
      <c r="B30" s="23" t="s">
        <v>39</v>
      </c>
      <c r="C30" s="24" t="s">
        <v>33</v>
      </c>
      <c r="D30" s="25" t="s">
        <v>15</v>
      </c>
      <c r="E30" s="26">
        <v>2.01</v>
      </c>
      <c r="F30" s="30" t="s">
        <v>17</v>
      </c>
      <c r="G30" s="28">
        <f t="shared" si="0"/>
        <v>30.15</v>
      </c>
      <c r="H30" s="28">
        <f t="shared" si="1"/>
        <v>6.03</v>
      </c>
    </row>
    <row r="31" ht="14.25" spans="1:8">
      <c r="A31" s="29">
        <v>24</v>
      </c>
      <c r="B31" s="23" t="s">
        <v>40</v>
      </c>
      <c r="C31" s="24" t="s">
        <v>33</v>
      </c>
      <c r="D31" s="25" t="s">
        <v>15</v>
      </c>
      <c r="E31" s="26">
        <v>2.8</v>
      </c>
      <c r="F31" s="30" t="s">
        <v>17</v>
      </c>
      <c r="G31" s="28">
        <f t="shared" si="0"/>
        <v>42</v>
      </c>
      <c r="H31" s="28">
        <f t="shared" si="1"/>
        <v>8.4</v>
      </c>
    </row>
    <row r="32" ht="14.25" spans="1:8">
      <c r="A32" s="22">
        <v>25</v>
      </c>
      <c r="B32" s="23" t="s">
        <v>41</v>
      </c>
      <c r="C32" s="24" t="s">
        <v>33</v>
      </c>
      <c r="D32" s="25" t="s">
        <v>15</v>
      </c>
      <c r="E32" s="26">
        <v>2.3</v>
      </c>
      <c r="F32" s="30" t="s">
        <v>17</v>
      </c>
      <c r="G32" s="28">
        <f t="shared" si="0"/>
        <v>34.5</v>
      </c>
      <c r="H32" s="28">
        <f t="shared" si="1"/>
        <v>6.9</v>
      </c>
    </row>
    <row r="33" ht="14.25" spans="1:8">
      <c r="A33" s="29">
        <v>26</v>
      </c>
      <c r="B33" s="23" t="s">
        <v>42</v>
      </c>
      <c r="C33" s="24" t="s">
        <v>33</v>
      </c>
      <c r="D33" s="25" t="s">
        <v>15</v>
      </c>
      <c r="E33" s="26">
        <v>1.23</v>
      </c>
      <c r="F33" s="30" t="s">
        <v>17</v>
      </c>
      <c r="G33" s="28">
        <f t="shared" si="0"/>
        <v>18.45</v>
      </c>
      <c r="H33" s="28">
        <f t="shared" si="1"/>
        <v>3.69</v>
      </c>
    </row>
    <row r="34" ht="14.25" spans="1:8">
      <c r="A34" s="22">
        <v>27</v>
      </c>
      <c r="B34" s="23" t="s">
        <v>43</v>
      </c>
      <c r="C34" s="24" t="s">
        <v>33</v>
      </c>
      <c r="D34" s="25" t="s">
        <v>15</v>
      </c>
      <c r="E34" s="26">
        <v>1.46</v>
      </c>
      <c r="F34" s="30" t="s">
        <v>17</v>
      </c>
      <c r="G34" s="28">
        <f t="shared" si="0"/>
        <v>21.9</v>
      </c>
      <c r="H34" s="28">
        <f t="shared" si="1"/>
        <v>4.38</v>
      </c>
    </row>
    <row r="35" ht="14.25" spans="1:8">
      <c r="A35" s="29">
        <v>28</v>
      </c>
      <c r="B35" s="23" t="s">
        <v>44</v>
      </c>
      <c r="C35" s="24" t="s">
        <v>33</v>
      </c>
      <c r="D35" s="25" t="s">
        <v>15</v>
      </c>
      <c r="E35" s="26">
        <v>1.23</v>
      </c>
      <c r="F35" s="30" t="s">
        <v>17</v>
      </c>
      <c r="G35" s="28">
        <f t="shared" si="0"/>
        <v>18.45</v>
      </c>
      <c r="H35" s="28">
        <f t="shared" si="1"/>
        <v>3.69</v>
      </c>
    </row>
    <row r="36" ht="14.25" spans="1:8">
      <c r="A36" s="22">
        <v>29</v>
      </c>
      <c r="B36" s="23" t="s">
        <v>45</v>
      </c>
      <c r="C36" s="24" t="s">
        <v>33</v>
      </c>
      <c r="D36" s="25" t="s">
        <v>15</v>
      </c>
      <c r="E36" s="26">
        <v>1.93</v>
      </c>
      <c r="F36" s="30" t="s">
        <v>17</v>
      </c>
      <c r="G36" s="28">
        <f t="shared" si="0"/>
        <v>28.95</v>
      </c>
      <c r="H36" s="28">
        <f t="shared" si="1"/>
        <v>5.79</v>
      </c>
    </row>
    <row r="37" ht="14.25" spans="1:8">
      <c r="A37" s="29">
        <v>30</v>
      </c>
      <c r="B37" s="23" t="s">
        <v>46</v>
      </c>
      <c r="C37" s="24" t="s">
        <v>33</v>
      </c>
      <c r="D37" s="25" t="s">
        <v>15</v>
      </c>
      <c r="E37" s="26">
        <v>1.6</v>
      </c>
      <c r="F37" s="30" t="s">
        <v>17</v>
      </c>
      <c r="G37" s="28">
        <f t="shared" si="0"/>
        <v>24</v>
      </c>
      <c r="H37" s="28">
        <f t="shared" si="1"/>
        <v>4.8</v>
      </c>
    </row>
    <row r="38" ht="14.25" spans="1:8">
      <c r="A38" s="22">
        <v>31</v>
      </c>
      <c r="B38" s="23" t="s">
        <v>47</v>
      </c>
      <c r="C38" s="24" t="s">
        <v>33</v>
      </c>
      <c r="D38" s="25" t="s">
        <v>15</v>
      </c>
      <c r="E38" s="26">
        <v>1.5</v>
      </c>
      <c r="F38" s="30" t="s">
        <v>17</v>
      </c>
      <c r="G38" s="28">
        <f t="shared" si="0"/>
        <v>22.5</v>
      </c>
      <c r="H38" s="28">
        <f t="shared" si="1"/>
        <v>4.5</v>
      </c>
    </row>
    <row r="39" ht="14.25" spans="1:8">
      <c r="A39" s="29">
        <v>32</v>
      </c>
      <c r="B39" s="23" t="s">
        <v>48</v>
      </c>
      <c r="C39" s="24" t="s">
        <v>33</v>
      </c>
      <c r="D39" s="25" t="s">
        <v>15</v>
      </c>
      <c r="E39" s="26">
        <v>1.47</v>
      </c>
      <c r="F39" s="30" t="s">
        <v>17</v>
      </c>
      <c r="G39" s="28">
        <f t="shared" si="0"/>
        <v>22.05</v>
      </c>
      <c r="H39" s="28">
        <f t="shared" si="1"/>
        <v>4.41</v>
      </c>
    </row>
    <row r="40" ht="14.25" spans="1:8">
      <c r="A40" s="22">
        <v>33</v>
      </c>
      <c r="B40" s="23" t="s">
        <v>49</v>
      </c>
      <c r="C40" s="24" t="s">
        <v>33</v>
      </c>
      <c r="D40" s="25" t="s">
        <v>15</v>
      </c>
      <c r="E40" s="26">
        <v>1.8</v>
      </c>
      <c r="F40" s="30" t="s">
        <v>17</v>
      </c>
      <c r="G40" s="28">
        <f t="shared" si="0"/>
        <v>27</v>
      </c>
      <c r="H40" s="28">
        <f t="shared" si="1"/>
        <v>5.4</v>
      </c>
    </row>
    <row r="41" ht="14.25" spans="1:8">
      <c r="A41" s="29">
        <v>34</v>
      </c>
      <c r="B41" s="23" t="s">
        <v>50</v>
      </c>
      <c r="C41" s="24" t="s">
        <v>33</v>
      </c>
      <c r="D41" s="25" t="s">
        <v>15</v>
      </c>
      <c r="E41" s="26">
        <v>0.84</v>
      </c>
      <c r="F41" s="30" t="s">
        <v>17</v>
      </c>
      <c r="G41" s="28">
        <f t="shared" si="0"/>
        <v>12.6</v>
      </c>
      <c r="H41" s="28">
        <f t="shared" si="1"/>
        <v>2.52</v>
      </c>
    </row>
    <row r="42" ht="14.25" spans="1:8">
      <c r="A42" s="22">
        <v>35</v>
      </c>
      <c r="B42" s="23" t="s">
        <v>51</v>
      </c>
      <c r="C42" s="24" t="s">
        <v>33</v>
      </c>
      <c r="D42" s="25" t="s">
        <v>15</v>
      </c>
      <c r="E42" s="26">
        <v>1.75</v>
      </c>
      <c r="F42" s="30" t="s">
        <v>17</v>
      </c>
      <c r="G42" s="28">
        <f t="shared" si="0"/>
        <v>26.25</v>
      </c>
      <c r="H42" s="28">
        <f t="shared" si="1"/>
        <v>5.25</v>
      </c>
    </row>
    <row r="43" ht="14.25" spans="1:8">
      <c r="A43" s="29">
        <v>36</v>
      </c>
      <c r="B43" s="23" t="s">
        <v>52</v>
      </c>
      <c r="C43" s="24" t="s">
        <v>33</v>
      </c>
      <c r="D43" s="25" t="s">
        <v>15</v>
      </c>
      <c r="E43" s="26">
        <v>0.63</v>
      </c>
      <c r="F43" s="30" t="s">
        <v>17</v>
      </c>
      <c r="G43" s="28">
        <f t="shared" si="0"/>
        <v>9.45</v>
      </c>
      <c r="H43" s="28">
        <f t="shared" si="1"/>
        <v>1.89</v>
      </c>
    </row>
    <row r="44" ht="14.25" spans="1:8">
      <c r="A44" s="22">
        <v>37</v>
      </c>
      <c r="B44" s="23" t="s">
        <v>53</v>
      </c>
      <c r="C44" s="24">
        <v>5</v>
      </c>
      <c r="D44" s="25" t="s">
        <v>15</v>
      </c>
      <c r="E44" s="26">
        <v>0.64</v>
      </c>
      <c r="F44" s="30" t="s">
        <v>17</v>
      </c>
      <c r="G44" s="28">
        <f t="shared" si="0"/>
        <v>9.6</v>
      </c>
      <c r="H44" s="28">
        <f t="shared" si="1"/>
        <v>1.92</v>
      </c>
    </row>
    <row r="45" ht="14.25" spans="1:8">
      <c r="A45" s="29">
        <v>38</v>
      </c>
      <c r="B45" s="23" t="s">
        <v>54</v>
      </c>
      <c r="C45" s="24">
        <v>5</v>
      </c>
      <c r="D45" s="25" t="s">
        <v>15</v>
      </c>
      <c r="E45" s="26">
        <v>0.64</v>
      </c>
      <c r="F45" s="30" t="s">
        <v>17</v>
      </c>
      <c r="G45" s="28">
        <f t="shared" si="0"/>
        <v>9.6</v>
      </c>
      <c r="H45" s="28">
        <f t="shared" si="1"/>
        <v>1.92</v>
      </c>
    </row>
    <row r="46" ht="18.75" spans="1:8">
      <c r="A46" s="22">
        <v>39</v>
      </c>
      <c r="B46" s="31" t="s">
        <v>55</v>
      </c>
      <c r="C46" s="24">
        <v>2</v>
      </c>
      <c r="D46" s="25" t="s">
        <v>15</v>
      </c>
      <c r="E46" s="24">
        <v>0.96</v>
      </c>
      <c r="F46" s="30" t="s">
        <v>17</v>
      </c>
      <c r="G46" s="28">
        <f t="shared" si="0"/>
        <v>14.4</v>
      </c>
      <c r="H46" s="28">
        <f t="shared" si="1"/>
        <v>2.88</v>
      </c>
    </row>
    <row r="47" ht="14.25" spans="1:8">
      <c r="A47" s="29"/>
      <c r="B47" s="32" t="s">
        <v>56</v>
      </c>
      <c r="C47" s="33"/>
      <c r="D47" s="25"/>
      <c r="E47" s="34" t="s">
        <v>57</v>
      </c>
      <c r="F47" s="27" t="s">
        <v>17</v>
      </c>
      <c r="G47" s="35">
        <f>SUM(G8:G46)</f>
        <v>724.65</v>
      </c>
      <c r="H47" s="35">
        <f>SUM(H8:H46)</f>
        <v>144.93</v>
      </c>
    </row>
    <row r="48" ht="101.25" customHeight="1" spans="1:8">
      <c r="A48" s="36" t="s">
        <v>58</v>
      </c>
      <c r="B48" s="37"/>
      <c r="C48" s="37"/>
      <c r="D48" s="37"/>
      <c r="E48" s="37"/>
      <c r="F48" s="37"/>
      <c r="G48" s="37"/>
      <c r="H48" s="38"/>
    </row>
    <row r="49" ht="14.25" spans="1:8">
      <c r="A49" s="39" t="s">
        <v>59</v>
      </c>
      <c r="B49" s="40"/>
      <c r="C49" s="40"/>
      <c r="D49" s="41"/>
      <c r="E49" s="42"/>
      <c r="F49" s="27"/>
      <c r="G49" s="42"/>
      <c r="H49" s="42"/>
    </row>
    <row r="50" ht="14.25" spans="1:6">
      <c r="A50" t="s">
        <v>60</v>
      </c>
      <c r="F50" s="43"/>
    </row>
    <row r="51" ht="14.25" spans="1:6">
      <c r="A51" t="s">
        <v>61</v>
      </c>
      <c r="F51" s="44"/>
    </row>
  </sheetData>
  <mergeCells count="14">
    <mergeCell ref="A1:H1"/>
    <mergeCell ref="A2:H2"/>
    <mergeCell ref="A3:H3"/>
    <mergeCell ref="A4:XFD4"/>
    <mergeCell ref="A5:H5"/>
    <mergeCell ref="A48:H4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DE0AA9A8792945B58A8A667CC1593771_13</vt:lpwstr>
  </property>
</Properties>
</file>